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<sst xmlns="http://schemas.openxmlformats.org/spreadsheetml/2006/main" count="85" uniqueCount="72">
  <si>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</si>
  <si>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</si>
  <si>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</si>
  <si>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</si>
  <si>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</si>
  <si>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</si>
  <si>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</si>
  <si>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</si>
  <si>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</si>
  <si>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</si>
  <si>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</si>
  <si>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</si>
  <si>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</si>
  <si>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</si>
  <si>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</si>
  <si>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</si>
  <si>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</si>
  <si>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</si>
  <si>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</si>
  <si>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</si>
  <si>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</si>
  <si>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</si>
  <si>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</si>
  <si>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</si>
  <si>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</si>
  <si>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</si>
  <si>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</si>
  <si>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</si>
  <si>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</si>
  <si>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</si>
  <si>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</si>
  <si>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</si>
  <si>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</si>
  <si>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</si>
  <si>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</si>
  <si>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</si>
  <si>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</si>
  <si>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</si>
  <si>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</si>
  <si>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</si>
  <si>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запорн.прох.фланц.махов. Ру 40  15С 22НЖ Д-80 с комплектом отв.фланцев</t>
  </si>
  <si>
    <t>комплект</t>
  </si>
  <si>
    <t>Клапан запорн.прох.цапк. махов. Ру 25 15С 11П Д-10</t>
  </si>
  <si>
    <t>шт</t>
  </si>
  <si>
    <t>Клапан (вентиль) запорный сильфонный цапковый  Ду15 14нж17п28-1, ГОСТ 10421-75</t>
  </si>
  <si>
    <t>Клапан (вентиль) запорный сильфонный цапковый  Ду25 14с17п30-1, ГОСТ 10421-75</t>
  </si>
  <si>
    <t>Клапан (вентиль) запорный сильфонный фланц. Ду50 14с17п30-1, ГОСТ 10421-75</t>
  </si>
  <si>
    <t>Клапан предохранительный малоподъемный пружинный цапковый мод. Т-Ф 17С11НЖ Ду25 Рраб-10кгс/см2 (Ру16) пружина 8-16Рр</t>
  </si>
  <si>
    <t>Клапан предохранительный LESER тип 4592.2474 Ру25 Ду15 (Pраб 14,9 бар, рабочая среда - вода)</t>
  </si>
  <si>
    <t>Клап.запорн.прох.фланц.махов. Ру 16 15НЖ65бк Д-100</t>
  </si>
  <si>
    <t>Клап.запорн.прох.фланц.махов. Ру 16 15НЖ65бк Д-125</t>
  </si>
  <si>
    <t>Клапан (вентиль) запорный проходной фланцевый Ру16 15с65нж Ду25</t>
  </si>
  <si>
    <t>клап.запорн..прох.флан.  Ру 16   15С65НЖ  Д-50</t>
  </si>
  <si>
    <t>Клапан запорный присоед. п/шар.ниппель Ру 160 15с54бк Д-15 (ПЗ.2286-015-19) с отв.деталями</t>
  </si>
  <si>
    <t>Клапан (вентиль) запорный п/приварку Ру25 Мпа 1С-12-3 Ду20</t>
  </si>
  <si>
    <t>Клапан обратный Ру 16 16НЖ10П6 Д-50</t>
  </si>
  <si>
    <t>Клап.обрат.повор.п/сварку Ру 40 (ПТ 44072) 19С47НЖ Д-400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</si>
  <si>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</si>
  <si>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</si>
  <si>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</si>
  <si>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</si>
  <si>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</si>
  <si>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</si>
  <si>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</si>
  <si>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</si>
  <si>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</si>
  <si>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</si>
  <si>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</si>
  <si>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</si>
  <si>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</si>
  <si>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</si>
  <si>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№12 от 26.09.2013 предлагаем поставку Клапанов стальных: Лот №3 - Клапаны стальные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</si>
</sst>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activeCell="B10" sqref="B10:E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70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71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 t="shared" ref="H35:H49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43</v>
      </c>
      <c r="D36" s="6">
        <v>8</v>
      </c>
      <c r="E36" s="7"/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44</v>
      </c>
      <c r="C37" s="7" t="s">
        <v>43</v>
      </c>
      <c r="D37" s="6">
        <v>2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45</v>
      </c>
      <c r="C38" s="7" t="s">
        <v>43</v>
      </c>
      <c r="D38" s="6">
        <v>3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46</v>
      </c>
      <c r="C39" s="7" t="s">
        <v>43</v>
      </c>
      <c r="D39" s="6">
        <v>10</v>
      </c>
      <c r="E39" s="7"/>
      <c r="F39" s="7"/>
      <c r="G39" s="11">
        <v>0</v>
      </c>
      <c r="H39" s="20">
        <f t="shared" si="0"/>
        <v>0</v>
      </c>
    </row>
    <row r="40" spans="1:8" s="4" customFormat="1" ht="34.5" x14ac:dyDescent="0.25">
      <c r="A40" s="24">
        <v>6</v>
      </c>
      <c r="B40" s="7" t="s">
        <v>47</v>
      </c>
      <c r="C40" s="7" t="s">
        <v>43</v>
      </c>
      <c r="D40" s="6">
        <v>6</v>
      </c>
      <c r="E40" s="7"/>
      <c r="F40" s="7"/>
      <c r="G40" s="11">
        <v>0</v>
      </c>
      <c r="H40" s="20">
        <f t="shared" si="0"/>
        <v>0</v>
      </c>
    </row>
    <row r="41" spans="1:8" s="4" customFormat="1" ht="34.5" x14ac:dyDescent="0.25">
      <c r="A41" s="24">
        <v>7</v>
      </c>
      <c r="B41" s="7" t="s">
        <v>48</v>
      </c>
      <c r="C41" s="7" t="s">
        <v>43</v>
      </c>
      <c r="D41" s="6">
        <v>1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49</v>
      </c>
      <c r="C42" s="7" t="s">
        <v>43</v>
      </c>
      <c r="D42" s="6">
        <v>2</v>
      </c>
      <c r="E42" s="7"/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50</v>
      </c>
      <c r="C43" s="7" t="s">
        <v>43</v>
      </c>
      <c r="D43" s="6">
        <v>1</v>
      </c>
      <c r="E43" s="7"/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51</v>
      </c>
      <c r="C44" s="7" t="s">
        <v>43</v>
      </c>
      <c r="D44" s="6">
        <v>2</v>
      </c>
      <c r="E44" s="7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52</v>
      </c>
      <c r="C45" s="7" t="s">
        <v>43</v>
      </c>
      <c r="D45" s="6">
        <v>1</v>
      </c>
      <c r="E45" s="7"/>
      <c r="F45" s="7"/>
      <c r="G45" s="11">
        <v>0</v>
      </c>
      <c r="H45" s="20">
        <f t="shared" si="0"/>
        <v>0</v>
      </c>
    </row>
    <row r="46" spans="1:8" s="4" customFormat="1" ht="23.25" x14ac:dyDescent="0.25">
      <c r="A46" s="24">
        <v>12</v>
      </c>
      <c r="B46" s="7" t="s">
        <v>53</v>
      </c>
      <c r="C46" s="7" t="s">
        <v>41</v>
      </c>
      <c r="D46" s="6">
        <v>14</v>
      </c>
      <c r="E46" s="7"/>
      <c r="F46" s="7"/>
      <c r="G46" s="11">
        <v>0</v>
      </c>
      <c r="H46" s="20">
        <f t="shared" si="0"/>
        <v>0</v>
      </c>
    </row>
    <row r="47" spans="1:8" s="4" customFormat="1" ht="23.25" x14ac:dyDescent="0.25">
      <c r="A47" s="24">
        <v>13</v>
      </c>
      <c r="B47" s="7" t="s">
        <v>54</v>
      </c>
      <c r="C47" s="7" t="s">
        <v>43</v>
      </c>
      <c r="D47" s="6">
        <v>6</v>
      </c>
      <c r="E47" s="7"/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14</v>
      </c>
      <c r="B48" s="7" t="s">
        <v>55</v>
      </c>
      <c r="C48" s="7" t="s">
        <v>43</v>
      </c>
      <c r="D48" s="6">
        <v>1</v>
      </c>
      <c r="E48" s="7"/>
      <c r="F48" s="7"/>
      <c r="G48" s="11">
        <v>0</v>
      </c>
      <c r="H48" s="20">
        <f t="shared" si="0"/>
        <v>0</v>
      </c>
    </row>
    <row r="49" spans="1:8" s="4" customFormat="1" ht="23.25" x14ac:dyDescent="0.25">
      <c r="A49" s="24">
        <v>15</v>
      </c>
      <c r="B49" s="7" t="s">
        <v>56</v>
      </c>
      <c r="C49" s="7" t="s">
        <v>43</v>
      </c>
      <c r="D49" s="6">
        <v>1</v>
      </c>
      <c r="E49" s="7"/>
      <c r="F49" s="7"/>
      <c r="G49" s="11">
        <v>0</v>
      </c>
      <c r="H49" s="20">
        <f t="shared" si="0"/>
        <v>0</v>
      </c>
    </row>
    <row r="50" spans="1:8" x14ac:dyDescent="0.25">
      <c r="A50" s="28"/>
      <c r="B50" s="1" t="s">
        <v>57</v>
      </c>
      <c r="C50" s="2"/>
      <c r="D50" s="3" t="s">
        <v>58</v>
      </c>
      <c r="E50" s="2"/>
      <c r="F50" s="2"/>
      <c r="G50" s="2"/>
      <c r="H50" s="21">
        <f>SUM(H34:H49)</f>
        <v>0</v>
      </c>
    </row>
    <row r="51" spans="1:8" x14ac:dyDescent="0.25">
      <c r="A51" s="28"/>
      <c r="B51" s="1" t="s">
        <v>59</v>
      </c>
      <c r="C51" s="2"/>
      <c r="D51" s="2"/>
      <c r="E51" s="2"/>
      <c r="F51" s="2"/>
      <c r="G51" s="2"/>
      <c r="H51" s="21">
        <f>H50*0.18</f>
        <v>0</v>
      </c>
    </row>
    <row r="52" spans="1:8" ht="15.75" thickBot="1" x14ac:dyDescent="0.3">
      <c r="A52" s="29"/>
      <c r="B52" s="15" t="s">
        <v>60</v>
      </c>
      <c r="C52" s="14"/>
      <c r="D52" s="14"/>
      <c r="E52" s="14"/>
      <c r="F52" s="14"/>
      <c r="G52" s="14"/>
      <c r="H52" s="22">
        <f>SUM(H50:H51)</f>
        <v>0</v>
      </c>
    </row>
    <row r="53" spans="1:8" ht="39.950000000000003" customHeight="1" x14ac:dyDescent="0.25">
      <c r="B53" s="37" t="s">
        <v>61</v>
      </c>
      <c r="C53" s="38"/>
      <c r="D53" s="38"/>
      <c r="E53" s="38"/>
      <c r="F53" s="38"/>
      <c r="G53" s="38"/>
      <c r="H53" s="38"/>
    </row>
    <row r="54" spans="1:8" ht="20.100000000000001" customHeight="1" x14ac:dyDescent="0.25">
      <c r="B54" s="39" t="s">
        <v>62</v>
      </c>
      <c r="C54" s="40"/>
      <c r="D54" s="40"/>
      <c r="E54" s="40"/>
      <c r="F54" s="40"/>
      <c r="G54" s="40"/>
      <c r="H54" s="40"/>
    </row>
    <row r="55" spans="1:8" x14ac:dyDescent="0.25">
      <c r="B55" s="41" t="s">
        <v>63</v>
      </c>
      <c r="C55" s="31"/>
      <c r="D55" s="31"/>
      <c r="E55" s="31"/>
      <c r="F55" s="31"/>
      <c r="G55" s="31"/>
      <c r="H55" s="31"/>
    </row>
    <row r="56" spans="1:8" x14ac:dyDescent="0.25">
      <c r="B56" s="30" t="s">
        <v>64</v>
      </c>
      <c r="C56" s="31"/>
      <c r="D56" s="31"/>
      <c r="E56" s="31"/>
      <c r="F56" s="31"/>
      <c r="G56" s="31"/>
      <c r="H56" s="31"/>
    </row>
    <row r="57" spans="1:8" x14ac:dyDescent="0.25">
      <c r="B57" s="30" t="s">
        <v>65</v>
      </c>
      <c r="C57" s="31"/>
      <c r="D57" s="31"/>
      <c r="E57" s="31"/>
      <c r="F57" s="31"/>
      <c r="G57" s="31"/>
      <c r="H57" s="31"/>
    </row>
    <row r="59" spans="1:8" s="4" customFormat="1" x14ac:dyDescent="0.25">
      <c r="B59" s="12" t="s">
        <v>66</v>
      </c>
      <c r="D59" s="12" t="s">
        <v>67</v>
      </c>
      <c r="H59" s="12" t="s">
        <v>68</v>
      </c>
    </row>
    <row r="61" spans="1:8" x14ac:dyDescent="0.25">
      <c r="B61" s="13" t="s">
        <v>69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7:H57"/>
    <mergeCell ref="C33:E33"/>
    <mergeCell ref="F33:H33"/>
    <mergeCell ref="B53:H53"/>
    <mergeCell ref="B54:H54"/>
    <mergeCell ref="B55:H55"/>
    <mergeCell ref="B56:H5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Кошурина</dc:creator>
  <cp:lastModifiedBy>Анастасия Кошурина</cp:lastModifiedBy>
  <dcterms:created xsi:type="dcterms:W3CDTF">2013-09-26T05:00:49Z</dcterms:created>
  <dcterms:modified xsi:type="dcterms:W3CDTF">2013-09-26T05:04:57Z</dcterms:modified>
</cp:coreProperties>
</file>